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2240"/>
  </bookViews>
  <sheets>
    <sheet name="1-4 класс" sheetId="2" r:id="rId1"/>
    <sheet name="5-11 класс" sheetId="3" r:id="rId2"/>
    <sheet name="Лист1" sheetId="4" r:id="rId3"/>
  </sheets>
  <calcPr calcId="144525"/>
</workbook>
</file>

<file path=xl/calcChain.xml><?xml version="1.0" encoding="utf-8"?>
<calcChain xmlns="http://schemas.openxmlformats.org/spreadsheetml/2006/main">
  <c r="H17" i="4" l="1"/>
  <c r="I17" i="4"/>
  <c r="J17" i="4"/>
  <c r="K17" i="4"/>
  <c r="L17" i="4"/>
  <c r="M17" i="4"/>
  <c r="H4" i="4"/>
  <c r="I4" i="4"/>
  <c r="J4" i="4"/>
  <c r="K4" i="4"/>
  <c r="L4" i="4"/>
  <c r="M4" i="4"/>
  <c r="A4" i="4"/>
  <c r="B4" i="4"/>
  <c r="C4" i="4"/>
  <c r="D4" i="4"/>
  <c r="E4" i="4"/>
  <c r="F4" i="4"/>
  <c r="C16" i="4" l="1"/>
  <c r="F16" i="4"/>
  <c r="D16" i="4" l="1"/>
  <c r="E16" i="4"/>
  <c r="A16" i="4"/>
  <c r="B16" i="4"/>
</calcChain>
</file>

<file path=xl/sharedStrings.xml><?xml version="1.0" encoding="utf-8"?>
<sst xmlns="http://schemas.openxmlformats.org/spreadsheetml/2006/main" count="84" uniqueCount="42">
  <si>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</si>
  <si>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</si>
  <si>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</si>
  <si>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</si>
  <si>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</si>
  <si>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</si>
  <si>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</si>
  <si>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</si>
  <si>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</si>
  <si>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</si>
  <si>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</si>
  <si>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</si>
  <si>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</si>
  <si>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</si>
  <si>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</si>
  <si>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</si>
  <si>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</si>
  <si>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</si>
  <si>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</si>
  <si>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</si>
  <si>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</si>
  <si>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</si>
  <si>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</si>
  <si>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</si>
  <si>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</si>
  <si>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</si>
  <si>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</si>
  <si>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</si>
  <si>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</si>
  <si>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 xml:space="preserve">  </t>
  </si>
  <si>
    <t>Хлеб ржаной</t>
  </si>
  <si>
    <t>Компот из свежих плодов (яблоки)</t>
  </si>
  <si>
    <t>250/ 319</t>
  </si>
  <si>
    <t>МОУ СОШ № 50 г. Комсомольск-на-Амуре</t>
  </si>
  <si>
    <t>Батон нарезной</t>
  </si>
  <si>
    <t>Каша молочная манная/ пудинг  из творога запеченный/ соус молочный сладкий</t>
  </si>
  <si>
    <t>Салат из свежих овощей</t>
  </si>
  <si>
    <t>Суп картофельный с бобовыми ( с мясом курицы)</t>
  </si>
  <si>
    <t>Котлета по-хлыновски</t>
  </si>
  <si>
    <t>144/ 404</t>
  </si>
  <si>
    <t>Рагу овощное</t>
  </si>
  <si>
    <t>Яблоко печёное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</si>
</sst>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4" sqref="D4:F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33</v>
      </c>
      <c r="C1" s="43"/>
      <c r="D1" s="44"/>
      <c r="E1" t="s">
        <v>22</v>
      </c>
      <c r="F1" s="23"/>
      <c r="I1" t="s">
        <v>1</v>
      </c>
      <c r="J1" s="22">
        <v>45182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32</v>
      </c>
      <c r="D4" s="32" t="s">
        <v>35</v>
      </c>
      <c r="E4" s="35">
        <v>280</v>
      </c>
      <c r="F4" s="24">
        <v>84.11</v>
      </c>
      <c r="G4" s="14">
        <v>586</v>
      </c>
      <c r="H4" s="14">
        <v>19</v>
      </c>
      <c r="I4" s="14">
        <v>23</v>
      </c>
      <c r="J4" s="15">
        <v>65</v>
      </c>
    </row>
    <row r="5" spans="1:10" ht="15.75" thickBot="1" x14ac:dyDescent="0.3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2.4700000000000002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 x14ac:dyDescent="0.3">
      <c r="A6" s="6"/>
      <c r="B6" s="1" t="s">
        <v>23</v>
      </c>
      <c r="C6" s="2">
        <v>111</v>
      </c>
      <c r="D6" s="33" t="s">
        <v>34</v>
      </c>
      <c r="E6" s="37">
        <v>50</v>
      </c>
      <c r="F6" s="25">
        <v>7.42</v>
      </c>
      <c r="G6" s="18">
        <v>101</v>
      </c>
      <c r="H6" s="18">
        <v>4</v>
      </c>
      <c r="I6" s="18">
        <v>1</v>
      </c>
      <c r="J6" s="19">
        <v>26</v>
      </c>
    </row>
    <row r="7" spans="1:10" x14ac:dyDescent="0.25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 x14ac:dyDescent="0.3">
      <c r="A8" s="7"/>
      <c r="B8" s="8"/>
      <c r="C8" s="2"/>
      <c r="D8" s="33" t="s">
        <v>29</v>
      </c>
      <c r="E8" s="16"/>
      <c r="F8" s="25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25</v>
      </c>
      <c r="D12" s="34" t="s">
        <v>36</v>
      </c>
      <c r="E12" s="18">
        <v>100</v>
      </c>
      <c r="F12" s="26">
        <v>21.46</v>
      </c>
      <c r="G12" s="18">
        <v>81</v>
      </c>
      <c r="H12" s="18">
        <v>1</v>
      </c>
      <c r="I12" s="18">
        <v>8</v>
      </c>
      <c r="J12" s="19">
        <v>5</v>
      </c>
    </row>
    <row r="13" spans="1:10" ht="30" x14ac:dyDescent="0.25">
      <c r="A13" s="6"/>
      <c r="B13" s="1" t="s">
        <v>16</v>
      </c>
      <c r="C13" s="2" t="s">
        <v>39</v>
      </c>
      <c r="D13" s="33" t="s">
        <v>37</v>
      </c>
      <c r="E13" s="20">
        <v>250</v>
      </c>
      <c r="F13" s="27">
        <v>26.64</v>
      </c>
      <c r="G13" s="20">
        <v>148</v>
      </c>
      <c r="H13" s="20">
        <v>5</v>
      </c>
      <c r="I13" s="20">
        <v>6</v>
      </c>
      <c r="J13" s="21">
        <v>15</v>
      </c>
    </row>
    <row r="14" spans="1:10" x14ac:dyDescent="0.25">
      <c r="A14" s="6"/>
      <c r="B14" s="1" t="s">
        <v>17</v>
      </c>
      <c r="C14" s="2">
        <v>454</v>
      </c>
      <c r="D14" s="33" t="s">
        <v>38</v>
      </c>
      <c r="E14" s="16">
        <v>90</v>
      </c>
      <c r="F14" s="25">
        <v>59.96</v>
      </c>
      <c r="G14" s="16">
        <v>156</v>
      </c>
      <c r="H14" s="16">
        <v>11</v>
      </c>
      <c r="I14" s="16">
        <v>10</v>
      </c>
      <c r="J14" s="17">
        <v>5</v>
      </c>
    </row>
    <row r="15" spans="1:10" x14ac:dyDescent="0.25">
      <c r="A15" s="6"/>
      <c r="B15" s="1" t="s">
        <v>18</v>
      </c>
      <c r="C15" s="2">
        <v>195</v>
      </c>
      <c r="D15" s="33" t="s">
        <v>40</v>
      </c>
      <c r="E15" s="16">
        <v>150</v>
      </c>
      <c r="F15" s="25">
        <v>14.68</v>
      </c>
      <c r="G15" s="16">
        <v>135</v>
      </c>
      <c r="H15" s="16">
        <v>3</v>
      </c>
      <c r="I15" s="16">
        <v>8</v>
      </c>
      <c r="J15" s="17">
        <v>13</v>
      </c>
    </row>
    <row r="16" spans="1:10" x14ac:dyDescent="0.25">
      <c r="A16" s="6"/>
      <c r="B16" s="1" t="s">
        <v>19</v>
      </c>
      <c r="C16" s="2">
        <v>507</v>
      </c>
      <c r="D16" s="33" t="s">
        <v>31</v>
      </c>
      <c r="E16" s="16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16">
        <v>50</v>
      </c>
      <c r="F17" s="25">
        <v>6.47</v>
      </c>
      <c r="G17" s="16">
        <v>118</v>
      </c>
      <c r="H17" s="16">
        <v>4</v>
      </c>
      <c r="I17" s="16">
        <v>0</v>
      </c>
      <c r="J17" s="17">
        <v>25</v>
      </c>
    </row>
    <row r="18" spans="1:10" x14ac:dyDescent="0.25">
      <c r="A18" s="6"/>
      <c r="B18" s="1" t="s">
        <v>21</v>
      </c>
      <c r="C18" s="2">
        <v>109</v>
      </c>
      <c r="D18" s="33" t="s">
        <v>30</v>
      </c>
      <c r="E18" s="16">
        <v>55</v>
      </c>
      <c r="F18" s="25">
        <v>7.23</v>
      </c>
      <c r="G18" s="37">
        <v>96</v>
      </c>
      <c r="H18" s="37">
        <v>4</v>
      </c>
      <c r="I18" s="37">
        <v>1</v>
      </c>
      <c r="J18" s="38">
        <v>18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12" sqref="E12:J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33</v>
      </c>
      <c r="C1" s="43"/>
      <c r="D1" s="44"/>
      <c r="E1" t="s">
        <v>22</v>
      </c>
      <c r="F1" s="23"/>
      <c r="I1" t="s">
        <v>1</v>
      </c>
      <c r="J1" s="22">
        <v>45182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32</v>
      </c>
      <c r="D4" s="32" t="s">
        <v>35</v>
      </c>
      <c r="E4" s="14">
        <v>300</v>
      </c>
      <c r="F4" s="24">
        <v>98.11</v>
      </c>
      <c r="G4" s="14">
        <v>444</v>
      </c>
      <c r="H4" s="14">
        <v>20</v>
      </c>
      <c r="I4" s="14">
        <v>10</v>
      </c>
      <c r="J4" s="15">
        <v>37</v>
      </c>
    </row>
    <row r="5" spans="1:10" x14ac:dyDescent="0.25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2.4700000000000002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 x14ac:dyDescent="0.3">
      <c r="A6" s="6"/>
      <c r="B6" s="1" t="s">
        <v>23</v>
      </c>
      <c r="C6" s="2">
        <v>111</v>
      </c>
      <c r="D6" s="33" t="s">
        <v>34</v>
      </c>
      <c r="E6" s="16">
        <v>50</v>
      </c>
      <c r="F6" s="25">
        <v>7.42</v>
      </c>
      <c r="G6" s="18">
        <v>101</v>
      </c>
      <c r="H6" s="18">
        <v>4</v>
      </c>
      <c r="I6" s="18">
        <v>1</v>
      </c>
      <c r="J6" s="19">
        <v>26</v>
      </c>
    </row>
    <row r="7" spans="1:10" x14ac:dyDescent="0.25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 x14ac:dyDescent="0.3">
      <c r="A8" s="7"/>
      <c r="B8" s="8"/>
      <c r="C8" s="2"/>
      <c r="D8" s="33" t="s">
        <v>29</v>
      </c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25</v>
      </c>
      <c r="D12" s="34" t="s">
        <v>36</v>
      </c>
      <c r="E12" s="18">
        <v>100</v>
      </c>
      <c r="F12" s="26">
        <v>21.46</v>
      </c>
      <c r="G12" s="20">
        <v>81</v>
      </c>
      <c r="H12" s="20">
        <v>1</v>
      </c>
      <c r="I12" s="20">
        <v>8</v>
      </c>
      <c r="J12" s="21">
        <v>5</v>
      </c>
    </row>
    <row r="13" spans="1:10" ht="30" x14ac:dyDescent="0.25">
      <c r="A13" s="6"/>
      <c r="B13" s="1" t="s">
        <v>16</v>
      </c>
      <c r="C13" s="2" t="s">
        <v>39</v>
      </c>
      <c r="D13" s="33" t="s">
        <v>37</v>
      </c>
      <c r="E13" s="20">
        <v>250</v>
      </c>
      <c r="F13" s="27">
        <v>26.64</v>
      </c>
      <c r="G13" s="20">
        <v>148</v>
      </c>
      <c r="H13" s="20">
        <v>5</v>
      </c>
      <c r="I13" s="20">
        <v>6</v>
      </c>
      <c r="J13" s="21">
        <v>15</v>
      </c>
    </row>
    <row r="14" spans="1:10" x14ac:dyDescent="0.25">
      <c r="A14" s="6"/>
      <c r="B14" s="1" t="s">
        <v>17</v>
      </c>
      <c r="C14" s="2">
        <v>454</v>
      </c>
      <c r="D14" s="33" t="s">
        <v>38</v>
      </c>
      <c r="E14" s="37">
        <v>100</v>
      </c>
      <c r="F14" s="25">
        <v>59.96</v>
      </c>
      <c r="G14" s="16">
        <v>192</v>
      </c>
      <c r="H14" s="16">
        <v>12</v>
      </c>
      <c r="I14" s="16">
        <v>11</v>
      </c>
      <c r="J14" s="17">
        <v>5</v>
      </c>
    </row>
    <row r="15" spans="1:10" x14ac:dyDescent="0.25">
      <c r="A15" s="6"/>
      <c r="B15" s="1" t="s">
        <v>18</v>
      </c>
      <c r="C15" s="2">
        <v>195</v>
      </c>
      <c r="D15" s="33" t="s">
        <v>40</v>
      </c>
      <c r="E15" s="37">
        <v>180</v>
      </c>
      <c r="F15" s="25">
        <v>17.62</v>
      </c>
      <c r="G15" s="16">
        <v>162</v>
      </c>
      <c r="H15" s="16">
        <v>4</v>
      </c>
      <c r="I15" s="16">
        <v>10</v>
      </c>
      <c r="J15" s="17">
        <v>15</v>
      </c>
    </row>
    <row r="16" spans="1:10" x14ac:dyDescent="0.25">
      <c r="A16" s="6"/>
      <c r="B16" s="1" t="s">
        <v>19</v>
      </c>
      <c r="C16" s="2">
        <v>507</v>
      </c>
      <c r="D16" s="33" t="s">
        <v>31</v>
      </c>
      <c r="E16" s="37">
        <v>200</v>
      </c>
      <c r="F16" s="25">
        <v>8.56</v>
      </c>
      <c r="G16" s="37">
        <v>96</v>
      </c>
      <c r="H16" s="37">
        <v>1</v>
      </c>
      <c r="I16" s="37">
        <v>0.1</v>
      </c>
      <c r="J16" s="38">
        <v>23.1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6.37</v>
      </c>
      <c r="G17" s="39">
        <v>118</v>
      </c>
      <c r="H17" s="39">
        <v>4</v>
      </c>
      <c r="I17" s="39">
        <v>0</v>
      </c>
      <c r="J17" s="39">
        <v>25</v>
      </c>
    </row>
    <row r="18" spans="1:10" x14ac:dyDescent="0.25">
      <c r="A18" s="6"/>
      <c r="B18" s="1" t="s">
        <v>21</v>
      </c>
      <c r="C18" s="2">
        <v>109</v>
      </c>
      <c r="D18" s="33" t="s">
        <v>30</v>
      </c>
      <c r="E18" s="37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 x14ac:dyDescent="0.25">
      <c r="A19" s="6"/>
      <c r="B19" s="28" t="s">
        <v>19</v>
      </c>
      <c r="C19" s="28">
        <v>482</v>
      </c>
      <c r="D19" s="33" t="s">
        <v>41</v>
      </c>
      <c r="E19" s="29">
        <v>120</v>
      </c>
      <c r="F19" s="30">
        <v>19.940000000000001</v>
      </c>
      <c r="G19" s="29">
        <v>76</v>
      </c>
      <c r="H19" s="29">
        <v>0</v>
      </c>
      <c r="I19" s="29">
        <v>0</v>
      </c>
      <c r="J19" s="31">
        <v>18</v>
      </c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I23" sqref="I23"/>
    </sheetView>
  </sheetViews>
  <sheetFormatPr defaultRowHeight="15" x14ac:dyDescent="0.25"/>
  <sheetData>
    <row r="1" spans="1:13" x14ac:dyDescent="0.25">
      <c r="A1" s="35">
        <v>280</v>
      </c>
      <c r="B1" s="24">
        <v>84.11</v>
      </c>
      <c r="C1" s="35">
        <v>586</v>
      </c>
      <c r="D1" s="35">
        <v>19</v>
      </c>
      <c r="E1" s="35">
        <v>23</v>
      </c>
      <c r="F1" s="36">
        <v>65</v>
      </c>
      <c r="H1" s="35">
        <v>300</v>
      </c>
      <c r="I1" s="24">
        <v>98.11</v>
      </c>
      <c r="J1" s="35">
        <v>444</v>
      </c>
      <c r="K1" s="35">
        <v>20</v>
      </c>
      <c r="L1" s="35">
        <v>10</v>
      </c>
      <c r="M1" s="36">
        <v>37</v>
      </c>
    </row>
    <row r="2" spans="1:13" ht="15.75" thickBot="1" x14ac:dyDescent="0.3">
      <c r="A2" s="37">
        <v>200</v>
      </c>
      <c r="B2" s="25">
        <v>2.4700000000000002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2.4700000000000002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 x14ac:dyDescent="0.3">
      <c r="A3" s="37">
        <v>50</v>
      </c>
      <c r="B3" s="25">
        <v>7.42</v>
      </c>
      <c r="C3" s="18">
        <v>101</v>
      </c>
      <c r="D3" s="18">
        <v>4</v>
      </c>
      <c r="E3" s="18">
        <v>1</v>
      </c>
      <c r="F3" s="19">
        <v>26</v>
      </c>
      <c r="H3" s="37">
        <v>50</v>
      </c>
      <c r="I3" s="25">
        <v>7.42</v>
      </c>
      <c r="J3" s="18">
        <v>101</v>
      </c>
      <c r="K3" s="18">
        <v>4</v>
      </c>
      <c r="L3" s="18">
        <v>1</v>
      </c>
      <c r="M3" s="19">
        <v>26</v>
      </c>
    </row>
    <row r="4" spans="1:13" x14ac:dyDescent="0.25">
      <c r="A4" s="37">
        <f>SUM(A1:A3)</f>
        <v>530</v>
      </c>
      <c r="B4" s="25">
        <f>SUM(B1:B3)</f>
        <v>94</v>
      </c>
      <c r="C4" s="35">
        <f>SUM(C1:C3)</f>
        <v>747</v>
      </c>
      <c r="D4" s="35">
        <f>SUM(D1:D3)</f>
        <v>23</v>
      </c>
      <c r="E4" s="35">
        <f>SUM(E1:E3)</f>
        <v>24</v>
      </c>
      <c r="F4" s="36">
        <f>SUM(F1:F3)</f>
        <v>106.2</v>
      </c>
      <c r="H4" s="37">
        <f>SUM(H1:H3)</f>
        <v>550</v>
      </c>
      <c r="I4" s="25">
        <f>SUM(I1:I3)</f>
        <v>108</v>
      </c>
      <c r="J4" s="35">
        <f>SUM(J1:J3)</f>
        <v>605</v>
      </c>
      <c r="K4" s="35">
        <f>SUM(K1:K3)</f>
        <v>24</v>
      </c>
      <c r="L4" s="35">
        <f>SUM(L1:L3)</f>
        <v>11</v>
      </c>
      <c r="M4" s="36">
        <f>SUM(M1:M3)</f>
        <v>78</v>
      </c>
    </row>
    <row r="5" spans="1:13" ht="15.75" thickBot="1" x14ac:dyDescent="0.3">
      <c r="A5" s="37"/>
      <c r="B5" s="25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 x14ac:dyDescent="0.25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 x14ac:dyDescent="0.25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 x14ac:dyDescent="0.3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 x14ac:dyDescent="0.3">
      <c r="A9" s="18">
        <v>100</v>
      </c>
      <c r="B9" s="26">
        <v>21.46</v>
      </c>
      <c r="C9" s="18">
        <v>81</v>
      </c>
      <c r="D9" s="18">
        <v>1</v>
      </c>
      <c r="E9" s="18">
        <v>8</v>
      </c>
      <c r="F9" s="19">
        <v>5</v>
      </c>
      <c r="H9" s="18">
        <v>100</v>
      </c>
      <c r="I9" s="26">
        <v>21.46</v>
      </c>
      <c r="J9" s="20">
        <v>81</v>
      </c>
      <c r="K9" s="20">
        <v>1</v>
      </c>
      <c r="L9" s="20">
        <v>8</v>
      </c>
      <c r="M9" s="21">
        <v>5</v>
      </c>
    </row>
    <row r="10" spans="1:13" x14ac:dyDescent="0.25">
      <c r="A10" s="20">
        <v>250</v>
      </c>
      <c r="B10" s="27">
        <v>26.64</v>
      </c>
      <c r="C10" s="20">
        <v>148</v>
      </c>
      <c r="D10" s="20">
        <v>5</v>
      </c>
      <c r="E10" s="20">
        <v>6</v>
      </c>
      <c r="F10" s="21">
        <v>15</v>
      </c>
      <c r="H10" s="20">
        <v>250</v>
      </c>
      <c r="I10" s="27">
        <v>26.64</v>
      </c>
      <c r="J10" s="20">
        <v>148</v>
      </c>
      <c r="K10" s="20">
        <v>5</v>
      </c>
      <c r="L10" s="20">
        <v>6</v>
      </c>
      <c r="M10" s="21">
        <v>15</v>
      </c>
    </row>
    <row r="11" spans="1:13" x14ac:dyDescent="0.25">
      <c r="A11" s="37">
        <v>90</v>
      </c>
      <c r="B11" s="25">
        <v>59.96</v>
      </c>
      <c r="C11" s="37">
        <v>156</v>
      </c>
      <c r="D11" s="37">
        <v>11</v>
      </c>
      <c r="E11" s="37">
        <v>10</v>
      </c>
      <c r="F11" s="38">
        <v>5</v>
      </c>
      <c r="H11" s="37">
        <v>100</v>
      </c>
      <c r="I11" s="25">
        <v>59.96</v>
      </c>
      <c r="J11" s="37">
        <v>192</v>
      </c>
      <c r="K11" s="37">
        <v>12</v>
      </c>
      <c r="L11" s="37">
        <v>11</v>
      </c>
      <c r="M11" s="38">
        <v>5</v>
      </c>
    </row>
    <row r="12" spans="1:13" x14ac:dyDescent="0.25">
      <c r="A12" s="37">
        <v>150</v>
      </c>
      <c r="B12" s="25">
        <v>14.68</v>
      </c>
      <c r="C12" s="37">
        <v>135</v>
      </c>
      <c r="D12" s="37">
        <v>3</v>
      </c>
      <c r="E12" s="37">
        <v>8</v>
      </c>
      <c r="F12" s="38">
        <v>13</v>
      </c>
      <c r="H12" s="37">
        <v>180</v>
      </c>
      <c r="I12" s="25">
        <v>17.62</v>
      </c>
      <c r="J12" s="37">
        <v>162</v>
      </c>
      <c r="K12" s="37">
        <v>4</v>
      </c>
      <c r="L12" s="37">
        <v>10</v>
      </c>
      <c r="M12" s="38">
        <v>15</v>
      </c>
    </row>
    <row r="13" spans="1:13" x14ac:dyDescent="0.25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0.1</v>
      </c>
      <c r="M13" s="38">
        <v>23.1</v>
      </c>
    </row>
    <row r="14" spans="1:13" x14ac:dyDescent="0.25">
      <c r="A14" s="37">
        <v>50</v>
      </c>
      <c r="B14" s="25">
        <v>6.47</v>
      </c>
      <c r="C14" s="37">
        <v>118</v>
      </c>
      <c r="D14" s="37">
        <v>4</v>
      </c>
      <c r="E14" s="37">
        <v>0</v>
      </c>
      <c r="F14" s="38">
        <v>25</v>
      </c>
      <c r="H14" s="37">
        <v>50</v>
      </c>
      <c r="I14" s="25">
        <v>6.37</v>
      </c>
      <c r="J14" s="39">
        <v>118</v>
      </c>
      <c r="K14" s="39">
        <v>4</v>
      </c>
      <c r="L14" s="39">
        <v>0</v>
      </c>
      <c r="M14" s="39">
        <v>25</v>
      </c>
    </row>
    <row r="15" spans="1:13" x14ac:dyDescent="0.25">
      <c r="A15" s="37">
        <v>55</v>
      </c>
      <c r="B15" s="25">
        <v>7.23</v>
      </c>
      <c r="C15" s="37">
        <v>96</v>
      </c>
      <c r="D15" s="37">
        <v>4</v>
      </c>
      <c r="E15" s="37">
        <v>1</v>
      </c>
      <c r="F15" s="38">
        <v>18</v>
      </c>
      <c r="H15" s="37">
        <v>50</v>
      </c>
      <c r="I15" s="25">
        <v>6.45</v>
      </c>
      <c r="J15" s="37">
        <v>87</v>
      </c>
      <c r="K15" s="37">
        <v>3</v>
      </c>
      <c r="L15" s="37">
        <v>1</v>
      </c>
      <c r="M15" s="38">
        <v>17</v>
      </c>
    </row>
    <row r="16" spans="1:13" x14ac:dyDescent="0.25">
      <c r="A16" s="40">
        <f t="shared" ref="A16:F16" si="0">SUM(A9:A15)</f>
        <v>895</v>
      </c>
      <c r="B16" s="41">
        <f t="shared" si="0"/>
        <v>145</v>
      </c>
      <c r="C16" s="40">
        <f t="shared" si="0"/>
        <v>830</v>
      </c>
      <c r="D16" s="40">
        <f t="shared" si="0"/>
        <v>29</v>
      </c>
      <c r="E16" s="41">
        <f t="shared" si="0"/>
        <v>33</v>
      </c>
      <c r="F16" s="40">
        <f t="shared" si="0"/>
        <v>104</v>
      </c>
      <c r="H16" s="29">
        <v>120</v>
      </c>
      <c r="I16" s="30">
        <v>19.940000000000001</v>
      </c>
      <c r="J16" s="29">
        <v>76</v>
      </c>
      <c r="K16" s="29">
        <v>0</v>
      </c>
      <c r="L16" s="29">
        <v>0</v>
      </c>
      <c r="M16" s="31">
        <v>18</v>
      </c>
    </row>
    <row r="17" spans="8:13" x14ac:dyDescent="0.25">
      <c r="H17" s="40">
        <f>SUM(H9:H16)</f>
        <v>1050</v>
      </c>
      <c r="I17" s="41">
        <f>SUM(I9:I16)</f>
        <v>167</v>
      </c>
      <c r="J17" s="40">
        <f>SUM(J9:J16)</f>
        <v>960</v>
      </c>
      <c r="K17" s="40">
        <f>SUM(K9:K16)</f>
        <v>30</v>
      </c>
      <c r="L17" s="40">
        <f>SUM(L9:L16)</f>
        <v>36.1</v>
      </c>
      <c r="M17" s="40">
        <f>SUM(M9:M16)</f>
        <v>123.1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U9UnFf5JoR08qMeAstbklbGEe9U=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OjYtcH6r859NU5d5FmrcqIaNJuEg55ZcGrmsJn7lwlEz5NjkD0qEy29YeSdEEs2JalPM9Yicw2sDCjbZcwSk9pQcXB+Ljy5tFVuJNd8zGi4On54BvPMH69nK+GD+62v9Pu3uQwfrVHXIoUwFYLxLv7jXRtvwGK5U5qDQ+5YD0CKHqAS1fU1GklPEekUMJpjdLNkfMnZioQr/b+4UXJDaPpqpp4V7oQA00SB6rCI8f7Y/29KPZNHEdmOmelK8X7Ld7S9kCaqP0N4XQBvbV+idYw/gsZnAESPmY4Ji8Jw4wzSu/bQjRnGGM1VNihkbTC7aq3uDNuOoqD8ncV0HFKFgeBHet7srCUAUbVvjp+ivkpda1YA3GqMnAftK2/KS0cTYZUj2LcvjB8q5ffqvTm1hRVpG1paoDRAsKV39cTI/T6qYdeFnHm5pQsnyyPchdnk2rlsP0RKQcYdFDV+uCbsKqDY+e8zakb43AFpy9HVTYw95wUay7FfzVK4Tv695EaX8/umlS1ISrHnuWTBHCqbfEUHdXDhGCeVzQWLOslLOIORGpM3CTqiM2MRGSuKwjuZFguCt5ihBtH/TCMpxFiQVJwbykQn7eye/dpFNjLkBsaAaNU3PKer0CAi7O+nXv+3ZF9DHcporpAHh1SRTuxeVG6ZVzN4uowJXHBywXqQX7sY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QYY2UucmrvFlgz62PLfcQ1K1gTM=</DigestValue>
      </Reference>
      <Reference URI="/xl/sharedStrings.xml?ContentType=application/vnd.openxmlformats-officedocument.spreadsheetml.sharedStrings+xml">
        <DigestMethod Algorithm="http://www.w3.org/2000/09/xmldsig#sha1"/>
        <DigestValue>iw5uz7SEdou58tFqaG4GhbVNtpU=</DigestValue>
      </Reference>
      <Reference URI="/xl/styles.xml?ContentType=application/vnd.openxmlformats-officedocument.spreadsheetml.styles+xml">
        <DigestMethod Algorithm="http://www.w3.org/2000/09/xmldsig#sha1"/>
        <DigestValue>1RLp7sSr9tkqezza/w1yV8ZMdKU=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87AnynyBNPDyppXif2RLPCUT1IY=</DigestValue>
      </Reference>
      <Reference URI="/xl/worksheets/sheet1.xml?ContentType=application/vnd.openxmlformats-officedocument.spreadsheetml.worksheet+xml">
        <DigestMethod Algorithm="http://www.w3.org/2000/09/xmldsig#sha1"/>
        <DigestValue>9H3J8YtKw/7wNa/REeBDDMak2UI=</DigestValue>
      </Reference>
      <Reference URI="/xl/worksheets/sheet2.xml?ContentType=application/vnd.openxmlformats-officedocument.spreadsheetml.worksheet+xml">
        <DigestMethod Algorithm="http://www.w3.org/2000/09/xmldsig#sha1"/>
        <DigestValue>6Db6WfRgXrzeuW69DjaoxSvsNJY=</DigestValue>
      </Reference>
      <Reference URI="/xl/worksheets/sheet3.xml?ContentType=application/vnd.openxmlformats-officedocument.spreadsheetml.worksheet+xml">
        <DigestMethod Algorithm="http://www.w3.org/2000/09/xmldsig#sha1"/>
        <DigestValue>l23Viip/lnnTl9tztTmzIsSPtXE=</DigestValue>
      </Reference>
    </Manifest>
    <SignatureProperties>
      <SignatureProperty Id="idSignatureTime" Target="#idPackageSignature">
        <mdssi:SignatureTime>
          <mdssi:Format>YYYY-MM-DDThh:mm:ssTZD</mdssi:Format>
          <mdssi:Value>2023-09-12T11:12:56Z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2006-01-01T21:29:48Z</dcterms:modified>
</cp:coreProperties>
</file>